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0" i="1" l="1"/>
  <c r="G9" i="1"/>
  <c r="G8" i="1"/>
  <c r="G7" i="1" l="1"/>
  <c r="G6" i="1"/>
  <c r="G4" i="1" l="1"/>
  <c r="G5" i="1"/>
  <c r="G11" i="1" l="1"/>
  <c r="F17" i="1" s="1"/>
  <c r="F15" i="1" l="1"/>
</calcChain>
</file>

<file path=xl/sharedStrings.xml><?xml version="1.0" encoding="utf-8"?>
<sst xmlns="http://schemas.openxmlformats.org/spreadsheetml/2006/main" count="35" uniqueCount="25">
  <si>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</si>
  <si>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</si>
  <si>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</si>
  <si>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</si>
  <si>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</si>
  <si>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</si>
  <si>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</si>
  <si>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</si>
  <si>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Totale (€)</t>
  </si>
  <si>
    <t>Quantità</t>
  </si>
  <si>
    <t>Rda 49946</t>
  </si>
  <si>
    <t>Tipo licenza</t>
  </si>
  <si>
    <t>Subscription</t>
  </si>
  <si>
    <t>Durata</t>
  </si>
  <si>
    <t>Perpetual</t>
  </si>
  <si>
    <t>5</t>
  </si>
  <si>
    <t>Ontrack EasyRecovery Pro for Windows</t>
  </si>
  <si>
    <t>Active KillDisk Ultimate</t>
  </si>
  <si>
    <t>Adobe Acrobat Pro DC</t>
  </si>
  <si>
    <t>3</t>
  </si>
  <si>
    <t>16</t>
  </si>
  <si>
    <r>
      <t xml:space="preserve">Acronis Backup Advanced - </t>
    </r>
    <r>
      <rPr>
        <sz val="11"/>
        <rFont val="Arial"/>
        <family val="2"/>
      </rPr>
      <t>(Workstation)</t>
    </r>
  </si>
  <si>
    <r>
      <t xml:space="preserve">Acronis Backup Advanced - </t>
    </r>
    <r>
      <rPr>
        <sz val="11"/>
        <rFont val="Arial"/>
        <family val="2"/>
      </rPr>
      <t>(Server)</t>
    </r>
  </si>
  <si>
    <r>
      <t xml:space="preserve">Acronis Backup Advanced - </t>
    </r>
    <r>
      <rPr>
        <sz val="11"/>
        <rFont val="Arial"/>
        <family val="2"/>
      </rPr>
      <t>(Host virtuale)</t>
    </r>
  </si>
  <si>
    <t>Acronis True Image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</si>
</sst>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49" fontId="4" fillId="4" borderId="6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Border="1" applyAlignment="1" applyProtection="1">
      <alignment horizontal="center" vertical="center" wrapText="1"/>
      <protection locked="0"/>
    </xf>
    <xf numFmtId="165" fontId="3" fillId="0" borderId="7" xfId="0" applyNumberFormat="1" applyFont="1" applyBorder="1" applyAlignment="1" applyProtection="1">
      <alignment horizontal="center" vertical="center" wrapText="1"/>
    </xf>
    <xf numFmtId="49" fontId="4" fillId="4" borderId="9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Border="1" applyAlignment="1" applyProtection="1">
      <alignment horizontal="center" vertical="center" wrapText="1"/>
      <protection locked="0"/>
    </xf>
    <xf numFmtId="165" fontId="3" fillId="0" borderId="10" xfId="0" applyNumberFormat="1" applyFont="1" applyBorder="1" applyAlignment="1" applyProtection="1">
      <alignment horizontal="center" vertical="center" wrapText="1"/>
    </xf>
    <xf numFmtId="165" fontId="2" fillId="4" borderId="15" xfId="0" applyNumberFormat="1" applyFont="1" applyFill="1" applyBorder="1" applyAlignment="1" applyProtection="1">
      <alignment horizontal="center" vertical="center" wrapText="1"/>
    </xf>
    <xf numFmtId="49" fontId="4" fillId="4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Border="1" applyAlignment="1" applyProtection="1">
      <alignment horizontal="center" vertical="center" wrapText="1"/>
      <protection locked="0"/>
    </xf>
    <xf numFmtId="165" fontId="3" fillId="0" borderId="17" xfId="0" applyNumberFormat="1" applyFont="1" applyBorder="1" applyAlignment="1" applyProtection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165" fontId="7" fillId="0" borderId="1" xfId="1" applyNumberFormat="1" applyFont="1" applyFill="1" applyBorder="1" applyAlignment="1" applyProtection="1">
      <alignment horizontal="center" vertical="center"/>
    </xf>
    <xf numFmtId="165" fontId="7" fillId="0" borderId="3" xfId="1" applyNumberFormat="1" applyFont="1" applyFill="1" applyBorder="1" applyAlignment="1" applyProtection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3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/>
    </xf>
    <xf numFmtId="0" fontId="5" fillId="0" borderId="3" xfId="1" applyFont="1" applyFill="1" applyBorder="1" applyAlignment="1" applyProtection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5" fillId="0" borderId="19" xfId="1" applyFont="1" applyFill="1" applyBorder="1" applyAlignment="1" applyProtection="1">
      <alignment horizontal="center" vertical="center" wrapText="1"/>
    </xf>
    <xf numFmtId="0" fontId="5" fillId="0" borderId="19" xfId="1" applyFont="1" applyFill="1" applyBorder="1" applyAlignment="1" applyProtection="1">
      <alignment horizontal="center" vertical="center"/>
    </xf>
    <xf numFmtId="0" fontId="16" fillId="0" borderId="13" xfId="0" applyFont="1" applyBorder="1" applyAlignment="1">
      <alignment horizontal="center"/>
    </xf>
    <xf numFmtId="0" fontId="14" fillId="4" borderId="5" xfId="0" applyFont="1" applyFill="1" applyBorder="1" applyAlignment="1">
      <alignment vertical="center" wrapText="1"/>
    </xf>
    <xf numFmtId="0" fontId="16" fillId="0" borderId="6" xfId="0" applyFont="1" applyBorder="1" applyAlignment="1">
      <alignment horizontal="center"/>
    </xf>
    <xf numFmtId="0" fontId="14" fillId="4" borderId="16" xfId="0" applyFont="1" applyFill="1" applyBorder="1" applyAlignment="1">
      <alignment vertical="center" wrapText="1"/>
    </xf>
    <xf numFmtId="0" fontId="14" fillId="4" borderId="16" xfId="0" applyFont="1" applyFill="1" applyBorder="1" applyAlignment="1">
      <alignment horizontal="justify" vertical="center" wrapText="1"/>
    </xf>
    <xf numFmtId="0" fontId="14" fillId="4" borderId="8" xfId="0" applyFont="1" applyFill="1" applyBorder="1" applyAlignment="1">
      <alignment horizontal="justify" vertical="center" wrapText="1"/>
    </xf>
    <xf numFmtId="0" fontId="16" fillId="0" borderId="9" xfId="0" applyFont="1" applyBorder="1" applyAlignment="1">
      <alignment horizontal="center"/>
    </xf>
    <xf numFmtId="0" fontId="11" fillId="0" borderId="0" xfId="0" applyFont="1" applyAlignment="1">
      <alignment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tabSelected="1" zoomScale="90" zoomScaleNormal="90" workbookViewId="0">
      <selection activeCell="B1" sqref="B1"/>
    </sheetView>
  </sheetViews>
  <sheetFormatPr defaultColWidth="8.81640625" defaultRowHeight="14.5" x14ac:dyDescent="0.35"/>
  <cols>
    <col min="1" max="1" width="2.26953125" customWidth="1"/>
    <col min="2" max="2" width="42.453125" customWidth="1"/>
    <col min="3" max="3" width="14.1796875" customWidth="1"/>
    <col min="4" max="4" width="11.26953125" customWidth="1"/>
    <col min="5" max="5" width="8.90625" customWidth="1"/>
    <col min="6" max="6" width="18.54296875" customWidth="1"/>
    <col min="7" max="7" width="20.90625" customWidth="1"/>
  </cols>
  <sheetData>
    <row r="1" spans="2:10" ht="16" customHeight="1" thickBot="1" x14ac:dyDescent="0.4">
      <c r="B1" s="48" t="s">
        <v>10</v>
      </c>
    </row>
    <row r="2" spans="2:10" ht="15" thickBot="1" x14ac:dyDescent="0.4">
      <c r="F2" s="14" t="s">
        <v>0</v>
      </c>
      <c r="H2" s="7"/>
    </row>
    <row r="3" spans="2:10" ht="15" thickBot="1" x14ac:dyDescent="0.4">
      <c r="B3" s="10" t="s">
        <v>1</v>
      </c>
      <c r="C3" s="10" t="s">
        <v>11</v>
      </c>
      <c r="D3" s="38" t="s">
        <v>13</v>
      </c>
      <c r="E3" s="11" t="s">
        <v>9</v>
      </c>
      <c r="F3" s="12" t="s">
        <v>6</v>
      </c>
      <c r="G3" s="13" t="s">
        <v>8</v>
      </c>
    </row>
    <row r="4" spans="2:10" x14ac:dyDescent="0.35">
      <c r="B4" s="42" t="s">
        <v>24</v>
      </c>
      <c r="C4" s="43" t="s">
        <v>12</v>
      </c>
      <c r="D4" s="43">
        <v>24</v>
      </c>
      <c r="E4" s="15" t="s">
        <v>19</v>
      </c>
      <c r="F4" s="16"/>
      <c r="G4" s="17">
        <f>E4*F4</f>
        <v>0</v>
      </c>
    </row>
    <row r="5" spans="2:10" x14ac:dyDescent="0.35">
      <c r="B5" s="44" t="s">
        <v>16</v>
      </c>
      <c r="C5" s="41" t="s">
        <v>14</v>
      </c>
      <c r="D5" s="41" t="s">
        <v>14</v>
      </c>
      <c r="E5" s="22" t="s">
        <v>5</v>
      </c>
      <c r="F5" s="23"/>
      <c r="G5" s="24">
        <f t="shared" ref="G5:G10" si="0">E5*F5</f>
        <v>0</v>
      </c>
    </row>
    <row r="6" spans="2:10" x14ac:dyDescent="0.35">
      <c r="B6" s="44" t="s">
        <v>17</v>
      </c>
      <c r="C6" s="41" t="s">
        <v>14</v>
      </c>
      <c r="D6" s="41" t="s">
        <v>14</v>
      </c>
      <c r="E6" s="22" t="s">
        <v>5</v>
      </c>
      <c r="F6" s="23"/>
      <c r="G6" s="24">
        <f t="shared" si="0"/>
        <v>0</v>
      </c>
    </row>
    <row r="7" spans="2:10" x14ac:dyDescent="0.35">
      <c r="B7" s="45" t="s">
        <v>18</v>
      </c>
      <c r="C7" s="41" t="s">
        <v>12</v>
      </c>
      <c r="D7" s="41">
        <v>24</v>
      </c>
      <c r="E7" s="22" t="s">
        <v>15</v>
      </c>
      <c r="F7" s="23"/>
      <c r="G7" s="24">
        <f t="shared" si="0"/>
        <v>0</v>
      </c>
    </row>
    <row r="8" spans="2:10" x14ac:dyDescent="0.35">
      <c r="B8" s="45" t="s">
        <v>21</v>
      </c>
      <c r="C8" s="41" t="s">
        <v>12</v>
      </c>
      <c r="D8" s="41">
        <v>24</v>
      </c>
      <c r="E8" s="22" t="s">
        <v>20</v>
      </c>
      <c r="F8" s="23"/>
      <c r="G8" s="24">
        <f t="shared" si="0"/>
        <v>0</v>
      </c>
    </row>
    <row r="9" spans="2:10" x14ac:dyDescent="0.35">
      <c r="B9" s="45" t="s">
        <v>22</v>
      </c>
      <c r="C9" s="41" t="s">
        <v>12</v>
      </c>
      <c r="D9" s="41">
        <v>24</v>
      </c>
      <c r="E9" s="22" t="s">
        <v>5</v>
      </c>
      <c r="F9" s="23"/>
      <c r="G9" s="24">
        <f t="shared" si="0"/>
        <v>0</v>
      </c>
    </row>
    <row r="10" spans="2:10" ht="15" thickBot="1" x14ac:dyDescent="0.4">
      <c r="B10" s="46" t="s">
        <v>23</v>
      </c>
      <c r="C10" s="47" t="s">
        <v>12</v>
      </c>
      <c r="D10" s="47">
        <v>24</v>
      </c>
      <c r="E10" s="18" t="s">
        <v>5</v>
      </c>
      <c r="F10" s="19"/>
      <c r="G10" s="20">
        <f t="shared" si="0"/>
        <v>0</v>
      </c>
    </row>
    <row r="11" spans="2:10" ht="44.5" customHeight="1" thickBot="1" x14ac:dyDescent="0.4">
      <c r="B11" s="25" t="s">
        <v>2</v>
      </c>
      <c r="C11" s="26"/>
      <c r="D11" s="26"/>
      <c r="E11" s="26"/>
      <c r="F11" s="27"/>
      <c r="G11" s="21">
        <f>IF((SUM(G4:G10))&lt;=F13,(SUM(G4:G10)),"ERRORE l'importo offerto supera la base d'asta")</f>
        <v>0</v>
      </c>
    </row>
    <row r="12" spans="2:10" ht="15" thickBot="1" x14ac:dyDescent="0.4">
      <c r="F12" s="1"/>
      <c r="G12" s="4"/>
      <c r="H12" s="2"/>
      <c r="I12" s="2"/>
      <c r="J12" s="2"/>
    </row>
    <row r="13" spans="2:10" s="2" customFormat="1" ht="21.5" customHeight="1" thickBot="1" x14ac:dyDescent="0.4">
      <c r="B13" s="34" t="s">
        <v>4</v>
      </c>
      <c r="C13" s="39"/>
      <c r="D13" s="35"/>
      <c r="F13" s="28">
        <v>5600</v>
      </c>
      <c r="G13" s="29"/>
    </row>
    <row r="14" spans="2:10" s="2" customFormat="1" ht="15" thickBot="1" x14ac:dyDescent="0.4">
      <c r="C14" s="3"/>
      <c r="D14" s="3"/>
      <c r="F14" s="6"/>
    </row>
    <row r="15" spans="2:10" s="2" customFormat="1" ht="55.5" customHeight="1" thickBot="1" x14ac:dyDescent="0.4">
      <c r="B15" s="34" t="s">
        <v>7</v>
      </c>
      <c r="C15" s="39"/>
      <c r="D15" s="35"/>
      <c r="F15" s="30" t="str">
        <f>IF(G11&gt;F13,"ATTENZIONE: L'offerta complessiva è superiore alla Base d'asta","OK")</f>
        <v>OK</v>
      </c>
      <c r="G15" s="31"/>
      <c r="H15"/>
      <c r="I15"/>
      <c r="J15"/>
    </row>
    <row r="16" spans="2:10" s="2" customFormat="1" ht="18" thickBot="1" x14ac:dyDescent="0.4">
      <c r="C16" s="5"/>
      <c r="D16" s="5"/>
      <c r="F16" s="8"/>
      <c r="H16" s="9"/>
      <c r="I16" s="9"/>
      <c r="J16" s="9"/>
    </row>
    <row r="17" spans="2:7" ht="27" customHeight="1" thickBot="1" x14ac:dyDescent="0.4">
      <c r="B17" s="36" t="s">
        <v>3</v>
      </c>
      <c r="C17" s="40"/>
      <c r="D17" s="37"/>
      <c r="F17" s="32">
        <f>IF((G11&lt;=F13),G11,"ERRORE")</f>
        <v>0</v>
      </c>
      <c r="G17" s="33"/>
    </row>
  </sheetData>
  <sheetProtection algorithmName="SHA-512" hashValue="2So0vkqmO2lKZsLXoLThS8US3iukT5+EBDtrwwSdxwMmcL5l7RaRWi/PlBJb23lLoynL4JzNT5NK9CHNMuAVuQ==" saltValue="fJ9CM2BQKwaK8iS1VaLx3Q==" spinCount="100000" sheet="1" objects="1" scenarios="1"/>
  <mergeCells count="7">
    <mergeCell ref="B11:F11"/>
    <mergeCell ref="F13:G13"/>
    <mergeCell ref="F15:G15"/>
    <mergeCell ref="F17:G17"/>
    <mergeCell ref="B13:D13"/>
    <mergeCell ref="B15:D15"/>
    <mergeCell ref="B17:D17"/>
  </mergeCells>
  <conditionalFormatting sqref="F17">
    <cfRule type="cellIs" dxfId="5" priority="6" operator="equal">
      <formula>$F$13</formula>
    </cfRule>
    <cfRule type="cellIs" dxfId="4" priority="7" operator="lessThan">
      <formula>$F$13</formula>
    </cfRule>
    <cfRule type="cellIs" dxfId="3" priority="9" operator="greaterThan">
      <formula>$F$13</formula>
    </cfRule>
  </conditionalFormatting>
  <conditionalFormatting sqref="G11">
    <cfRule type="cellIs" dxfId="2" priority="10" operator="greaterThan">
      <formula>#REF!</formula>
    </cfRule>
  </conditionalFormatting>
  <conditionalFormatting sqref="F17:G17">
    <cfRule type="cellIs" dxfId="1" priority="1" operator="greaterThan">
      <formula>$F$13</formula>
    </cfRule>
    <cfRule type="cellIs" dxfId="0" priority="2" operator="lessThanOrEqual">
      <formula>$F$13</formula>
    </cfRule>
  </conditionalFormatting>
  <dataValidations count="1">
    <dataValidation type="custom" operator="equal" allowBlank="1" showInputMessage="1" showErrorMessage="1" error="Non è possibile inserire più di due cifre decimali" sqref="F4:F10">
      <formula1>(LEN(F4)-LEN(INT(F4)))&lt;=3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2020-07-09T09:25:59Z</dcterms:modified>
</cp:coreProperties>
</file>